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EA62CFE-9901-495B-88C2-43BF6212F35E}" xr6:coauthVersionLast="47" xr6:coauthVersionMax="47" xr10:uidLastSave="{00000000-0000-0000-0000-000000000000}"/>
  <bookViews>
    <workbookView xWindow="31995" yWindow="1755" windowWidth="21990" windowHeight="12225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26" i="154" l="1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<sst xmlns="http://schemas.openxmlformats.org/spreadsheetml/2006/main" count="2253" uniqueCount="406">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</sst>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J7" activePane="bottomRight" state="frozen"/>
      <selection pane="topRight" activeCell="C1" sqref="C1"/>
      <selection pane="bottomLeft" activeCell="A7" sqref="A7"/>
      <selection pane="bottomRight" activeCell="M32" sqref="M3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-2539072.5</v>
      </c>
      <c r="Y26" s="181">
        <f t="shared" si="13"/>
        <v>-2545481</v>
      </c>
      <c r="Z26" s="217">
        <f>AVERAGE(Y26:Y34)</f>
        <v>-2534087.888888889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/>
      <c r="F28" s="23"/>
      <c r="G28" s="26">
        <f>D28+E28+F28-E27-F27</f>
        <v>2381038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2381038</v>
      </c>
      <c r="O28" s="67">
        <f t="shared" si="3"/>
        <v>111641.1918181818</v>
      </c>
      <c r="P28" s="7">
        <f t="shared" si="6"/>
        <v>2456106.2199999997</v>
      </c>
      <c r="Q28" s="164">
        <f>Q27+N28-3</f>
        <v>2552787.5099999998</v>
      </c>
      <c r="R28" s="29">
        <f t="shared" si="1"/>
        <v>165.14496969696964</v>
      </c>
      <c r="S28" s="5">
        <f>SUM($Q$7:$Q28)/T28+1</f>
        <v>283017.19181818172</v>
      </c>
      <c r="T28" s="18">
        <v>22</v>
      </c>
      <c r="U28" s="4"/>
      <c r="V28" s="131"/>
      <c r="W28" s="105"/>
      <c r="X28" s="217"/>
      <c r="Y28" s="181">
        <f>Y27-K28-L28+2</f>
        <v>-2532662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210327.07521739128</v>
      </c>
      <c r="P29" s="7">
        <f t="shared" si="6"/>
        <v>4837522.7299999995</v>
      </c>
      <c r="Q29" s="164">
        <f>Q28+N29+4</f>
        <v>2552791.5099999998</v>
      </c>
      <c r="R29" s="29">
        <f t="shared" si="1"/>
        <v>222.7291467351663</v>
      </c>
      <c r="S29" s="5">
        <f>SUM($Q$7:$Q29)/T29</f>
        <v>381702.07521739119</v>
      </c>
      <c r="T29" s="18">
        <v>23</v>
      </c>
      <c r="U29" s="4"/>
      <c r="V29" s="131"/>
      <c r="W29" s="105"/>
      <c r="X29" s="217"/>
      <c r="Y29" s="181">
        <f>Y28-K29-L29-2</f>
        <v>-2532664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300789.13499999995</v>
      </c>
      <c r="P30" s="7">
        <f t="shared" si="6"/>
        <v>7218939.2399999993</v>
      </c>
      <c r="Q30" s="164">
        <f>Q29+N30</f>
        <v>2552791.5099999998</v>
      </c>
      <c r="R30" s="29">
        <f t="shared" si="1"/>
        <v>275.51517724288834</v>
      </c>
      <c r="S30" s="5">
        <f>SUM($Q$7:$Q30)/T30</f>
        <v>472164.13499999983</v>
      </c>
      <c r="T30" s="18">
        <v>24</v>
      </c>
      <c r="U30" s="4"/>
      <c r="V30" s="131"/>
      <c r="W30" s="105"/>
      <c r="X30" s="217"/>
      <c r="Y30" s="181">
        <f t="shared" si="13"/>
        <v>-2532664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384014.23</v>
      </c>
      <c r="P31" s="7">
        <f t="shared" si="6"/>
        <v>9600355.75</v>
      </c>
      <c r="Q31" s="164">
        <f t="shared" ref="Q31:Q39" si="15">Q30+N31</f>
        <v>2552791.5099999998</v>
      </c>
      <c r="R31" s="29">
        <f t="shared" si="1"/>
        <v>324.07832530999264</v>
      </c>
      <c r="S31" s="5">
        <f>SUM($Q$7:$Q31)/T31</f>
        <v>555389.22999999986</v>
      </c>
      <c r="T31" s="18">
        <v>25</v>
      </c>
      <c r="U31" s="4"/>
      <c r="V31" s="137"/>
      <c r="W31" s="105"/>
      <c r="X31" s="217"/>
      <c r="Y31" s="181">
        <f t="shared" si="13"/>
        <v>-2532664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460837.39461538463</v>
      </c>
      <c r="P32" s="7">
        <f t="shared" si="6"/>
        <v>11981772.26</v>
      </c>
      <c r="Q32" s="164">
        <f t="shared" si="15"/>
        <v>2552791.5099999998</v>
      </c>
      <c r="R32" s="29">
        <f t="shared" si="1"/>
        <v>368.90584660270434</v>
      </c>
      <c r="S32" s="5">
        <f>SUM($Q$7:$Q32)/T32</f>
        <v>632212.39461538452</v>
      </c>
      <c r="T32" s="18">
        <v>26</v>
      </c>
      <c r="U32" s="27"/>
      <c r="V32" s="137"/>
      <c r="W32" s="105"/>
      <c r="X32" s="217"/>
      <c r="Y32" s="181">
        <f t="shared" si="13"/>
        <v>-2532664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531969.91740740743</v>
      </c>
      <c r="P33" s="7">
        <f t="shared" si="6"/>
        <v>14363187.77</v>
      </c>
      <c r="Q33" s="164">
        <f>Q32+N33-1</f>
        <v>2552790.5099999998</v>
      </c>
      <c r="R33" s="29">
        <f t="shared" si="1"/>
        <v>410.41278915093056</v>
      </c>
      <c r="S33" s="5">
        <f>SUM($Q$7:$Q33)/T33</f>
        <v>703344.91740740731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-2532664</v>
      </c>
      <c r="Z33" s="217">
        <f>AVERAGE(Y33:Y41)</f>
        <v>-2532665.4444444445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598021.54571428569</v>
      </c>
      <c r="P34" s="7">
        <f t="shared" si="6"/>
        <v>16744603.279999999</v>
      </c>
      <c r="Q34" s="164">
        <f>Q33+N34</f>
        <v>2552790.5099999998</v>
      </c>
      <c r="R34" s="29">
        <f t="shared" si="1"/>
        <v>448.95495008856921</v>
      </c>
      <c r="S34" s="5">
        <f>SUM($Q$7:$Q34)/T34</f>
        <v>769396.54571428546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-2532664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v>-9267</v>
      </c>
      <c r="E35" s="87"/>
      <c r="F35" s="23"/>
      <c r="G35" s="26">
        <f>D35+E35+F35-E34-F34</f>
        <v>-9267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-9267</v>
      </c>
      <c r="O35" s="67">
        <f t="shared" si="3"/>
        <v>659198.37206896546</v>
      </c>
      <c r="P35" s="7">
        <f t="shared" si="6"/>
        <v>19116752.789999999</v>
      </c>
      <c r="Q35" s="164">
        <f>Q34+N35+1</f>
        <v>2543524.5099999998</v>
      </c>
      <c r="R35" s="29">
        <f t="shared" si="1"/>
        <v>484.65258764053402</v>
      </c>
      <c r="S35" s="5">
        <f>SUM($Q$7:$Q35)/T35</f>
        <v>830573.37206896523</v>
      </c>
      <c r="T35" s="18">
        <v>29</v>
      </c>
      <c r="U35" s="4"/>
      <c r="V35" s="131"/>
      <c r="W35" s="105"/>
      <c r="X35" s="217"/>
      <c r="Y35" s="181">
        <f>Y34-K35-L35-1</f>
        <v>-2532665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716296.77666666661</v>
      </c>
      <c r="P36" s="7">
        <f t="shared" si="6"/>
        <v>21488903.299999997</v>
      </c>
      <c r="Q36" s="164">
        <f>Q35+N36+1</f>
        <v>2543525.5099999998</v>
      </c>
      <c r="R36" s="29">
        <f t="shared" si="1"/>
        <v>517.97098565523925</v>
      </c>
      <c r="S36" s="5">
        <f>SUM($Q$7:$Q36)/T36+1</f>
        <v>887672.77666666626</v>
      </c>
      <c r="T36" s="18">
        <v>30</v>
      </c>
      <c r="U36" s="4"/>
      <c r="V36" s="136"/>
      <c r="W36" s="105"/>
      <c r="X36" s="217"/>
      <c r="Y36" s="181">
        <f>Y35-K36-L36-1</f>
        <v>-2532666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769711.38096774172</v>
      </c>
      <c r="P37" s="7">
        <f t="shared" si="6"/>
        <v>23861052.809999995</v>
      </c>
      <c r="Q37" s="164">
        <f>Q36+N37-1</f>
        <v>2543524.5099999998</v>
      </c>
      <c r="R37" s="29">
        <f t="shared" si="1"/>
        <v>549.13924491188425</v>
      </c>
      <c r="S37" s="5">
        <f>SUM($Q$7:$Q37)/T37+1</f>
        <v>941087.38096774148</v>
      </c>
      <c r="T37" s="18">
        <v>31</v>
      </c>
      <c r="U37" s="27"/>
      <c r="V37" s="137"/>
      <c r="W37" s="105"/>
      <c r="X37" s="217"/>
      <c r="Y37" s="181">
        <f t="shared" si="13"/>
        <v>-2532666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819787.60374999978</v>
      </c>
      <c r="P38" s="7">
        <f t="shared" si="6"/>
        <v>26233203.319999993</v>
      </c>
      <c r="Q38" s="164">
        <f>Q37+N38+1</f>
        <v>2543525.5099999998</v>
      </c>
      <c r="R38" s="29">
        <f t="shared" si="1"/>
        <v>578.35892268417183</v>
      </c>
      <c r="S38" s="5">
        <f>SUM($Q$7:$Q38)/T38</f>
        <v>991162.60374999954</v>
      </c>
      <c r="T38" s="18">
        <v>32</v>
      </c>
      <c r="U38" s="27"/>
      <c r="V38" s="137"/>
      <c r="W38" s="105"/>
      <c r="X38" s="217"/>
      <c r="Y38" s="181">
        <f t="shared" si="13"/>
        <v>-2532666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866828.9039393937</v>
      </c>
      <c r="P39" s="7">
        <f t="shared" si="6"/>
        <v>28605353.829999991</v>
      </c>
      <c r="Q39" s="164">
        <f t="shared" si="15"/>
        <v>2543525.5099999998</v>
      </c>
      <c r="R39" s="29">
        <f t="shared" si="1"/>
        <v>605.80825904559788</v>
      </c>
      <c r="S39" s="5">
        <f>SUM($Q$7:$Q39)/T39</f>
        <v>1038203.9039393935</v>
      </c>
      <c r="T39" s="18">
        <v>33</v>
      </c>
      <c r="U39" s="27"/>
      <c r="V39" s="137"/>
      <c r="W39" s="105"/>
      <c r="X39" s="217"/>
      <c r="Y39" s="181">
        <f t="shared" si="13"/>
        <v>-2532666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911103.06882352906</v>
      </c>
      <c r="P40" s="7">
        <f t="shared" si="6"/>
        <v>30977504.339999989</v>
      </c>
      <c r="Q40" s="164">
        <f>Q39+N40</f>
        <v>2543525.5099999998</v>
      </c>
      <c r="R40" s="29">
        <f t="shared" si="1"/>
        <v>631.64292856223426</v>
      </c>
      <c r="S40" s="5">
        <f>SUM($Q$7:$Q40)/T40</f>
        <v>1082478.0688235289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-2532666</v>
      </c>
      <c r="Z40" s="217">
        <f>AVERAGE(Y40:Y48)</f>
        <v>-2532666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952847.25285714248</v>
      </c>
      <c r="P41" s="7">
        <f t="shared" si="6"/>
        <v>33349653.849999987</v>
      </c>
      <c r="Q41" s="164">
        <f>Q40+N41-1</f>
        <v>2543524.5099999998</v>
      </c>
      <c r="R41" s="29">
        <f t="shared" si="1"/>
        <v>656.00131457747182</v>
      </c>
      <c r="S41" s="5">
        <f>SUM($Q$7:$Q41)/T41</f>
        <v>1124222.2528571424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-2532666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992272.34333333292</v>
      </c>
      <c r="P42" s="7">
        <f t="shared" si="6"/>
        <v>35721804.359999985</v>
      </c>
      <c r="Q42" s="164">
        <f>Q41+N42+1</f>
        <v>2543525.5099999998</v>
      </c>
      <c r="R42" s="29">
        <f t="shared" si="1"/>
        <v>679.00647313396519</v>
      </c>
      <c r="S42" s="5">
        <f>SUM($Q$7:$Q42)/T42</f>
        <v>1163647.3433333328</v>
      </c>
      <c r="T42" s="18">
        <v>36</v>
      </c>
      <c r="U42" s="138"/>
      <c r="V42" s="131"/>
      <c r="W42" s="105"/>
      <c r="X42" s="217"/>
      <c r="Y42" s="181">
        <f t="shared" si="13"/>
        <v>-2532666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1029566.3478378374</v>
      </c>
      <c r="P43" s="7">
        <f t="shared" si="6"/>
        <v>38093954.869999982</v>
      </c>
      <c r="Q43" s="164">
        <f>Q42+N43</f>
        <v>2543525.5099999998</v>
      </c>
      <c r="R43" s="29">
        <f t="shared" si="1"/>
        <v>700.76810960632361</v>
      </c>
      <c r="S43" s="5">
        <f>SUM($Q$7:$Q43)/T43</f>
        <v>1200941.3478378372</v>
      </c>
      <c r="T43" s="18">
        <v>37</v>
      </c>
      <c r="U43" s="138"/>
      <c r="V43" s="131"/>
      <c r="W43" s="105"/>
      <c r="X43" s="217"/>
      <c r="Y43" s="181">
        <f t="shared" si="13"/>
        <v>-2532666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1064897.4836842101</v>
      </c>
      <c r="P44" s="7">
        <f t="shared" si="6"/>
        <v>40466104.37999998</v>
      </c>
      <c r="Q44" s="164">
        <f>Q43+N44-1</f>
        <v>2543524.5099999998</v>
      </c>
      <c r="R44" s="29">
        <f t="shared" si="1"/>
        <v>721.38438143498752</v>
      </c>
      <c r="S44" s="5">
        <f>SUM($Q$7:$Q44)/T44</f>
        <v>1236272.4836842099</v>
      </c>
      <c r="T44" s="18">
        <v>38</v>
      </c>
      <c r="U44" s="138"/>
      <c r="V44" s="131"/>
      <c r="W44" s="105"/>
      <c r="X44" s="217"/>
      <c r="Y44" s="181">
        <f t="shared" si="13"/>
        <v>-2532666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1098416.7920512815</v>
      </c>
      <c r="P45" s="7">
        <f t="shared" si="6"/>
        <v>42838254.889999978</v>
      </c>
      <c r="Q45" s="164">
        <f>Q44+N45+1</f>
        <v>2543525.5099999998</v>
      </c>
      <c r="R45" s="29">
        <f t="shared" si="1"/>
        <v>740.94342351642956</v>
      </c>
      <c r="S45" s="5">
        <f>SUM($Q$7:$Q45)/T45</f>
        <v>1269791.7920512813</v>
      </c>
      <c r="T45" s="18">
        <v>39</v>
      </c>
      <c r="U45" s="138"/>
      <c r="V45" s="131"/>
      <c r="W45" s="105"/>
      <c r="X45" s="217"/>
      <c r="Y45" s="181">
        <f t="shared" si="13"/>
        <v>-2532666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1130260.1349999993</v>
      </c>
      <c r="P46" s="7">
        <f t="shared" si="6"/>
        <v>45210405.399999976</v>
      </c>
      <c r="Q46" s="164">
        <f t="shared" ref="Q46" si="16">Q45+N46</f>
        <v>2543525.5099999998</v>
      </c>
      <c r="R46" s="29">
        <f t="shared" si="1"/>
        <v>759.52451349379976</v>
      </c>
      <c r="S46" s="5">
        <f>SUM($Q$7:$Q46)/T46</f>
        <v>1301635.1349999993</v>
      </c>
      <c r="T46" s="18">
        <v>40</v>
      </c>
      <c r="U46" s="138"/>
      <c r="V46" s="131"/>
      <c r="W46" s="105"/>
      <c r="X46" s="217"/>
      <c r="Y46" s="181">
        <f t="shared" si="13"/>
        <v>-2532666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1160550.1441463409</v>
      </c>
      <c r="P47" s="7">
        <f t="shared" si="6"/>
        <v>47582555.909999974</v>
      </c>
      <c r="Q47" s="164">
        <f>Q46+N47</f>
        <v>2543525.5099999998</v>
      </c>
      <c r="R47" s="29">
        <f t="shared" si="1"/>
        <v>777.19920883812733</v>
      </c>
      <c r="S47" s="5">
        <f>SUM($Q$7:$Q47)/T47</f>
        <v>1331925.1441463407</v>
      </c>
      <c r="T47" s="18">
        <v>41</v>
      </c>
      <c r="U47" s="138"/>
      <c r="V47" s="131"/>
      <c r="W47" s="105"/>
      <c r="X47" s="217"/>
      <c r="Y47" s="181">
        <f>Y46-K47-L47</f>
        <v>-2532666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1189397.795714285</v>
      </c>
      <c r="P48" s="7">
        <f t="shared" si="6"/>
        <v>49954707.419999972</v>
      </c>
      <c r="Q48" s="164">
        <f>Q47+N48+1</f>
        <v>2543526.5099999998</v>
      </c>
      <c r="R48" s="29">
        <f t="shared" si="1"/>
        <v>794.0322659164317</v>
      </c>
      <c r="S48" s="5">
        <f>SUM($Q$7:$Q48)/T48</f>
        <v>1360772.7957142848</v>
      </c>
      <c r="T48" s="18">
        <v>42</v>
      </c>
      <c r="U48" s="138"/>
      <c r="V48" s="131"/>
      <c r="W48" s="105"/>
      <c r="X48" s="217"/>
      <c r="Y48" s="181">
        <f t="shared" si="13"/>
        <v>-2532666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50"/>
  <sheetViews>
    <sheetView topLeftCell="A5835" workbookViewId="0">
      <selection activeCell="B5851" sqref="B5851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2026-03-04T10:27:29Z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